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7755" activeTab="1"/>
  </bookViews>
  <sheets>
    <sheet name="Listado de indicadores" sheetId="11" r:id="rId1"/>
    <sheet name="001" sheetId="10" r:id="rId2"/>
    <sheet name="002" sheetId="9" r:id="rId3"/>
  </sheets>
  <definedNames>
    <definedName name="_xlnm.Print_Area" localSheetId="1">'001'!$A$1:$L$18</definedName>
    <definedName name="_xlnm.Print_Area" localSheetId="2">'002'!$A$1:$L$18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9"/>
  <c r="E15" i="10"/>
  <c r="E16" i="9"/>
  <c r="E17"/>
  <c r="E18"/>
  <c r="E15"/>
  <c r="D16" i="10"/>
  <c r="D17"/>
  <c r="D18"/>
  <c r="D15"/>
  <c r="E18" l="1"/>
  <c r="E17"/>
  <c r="E16"/>
  <c r="D18" i="9" l="1"/>
  <c r="D17"/>
  <c r="D16"/>
</calcChain>
</file>

<file path=xl/sharedStrings.xml><?xml version="1.0" encoding="utf-8"?>
<sst xmlns="http://schemas.openxmlformats.org/spreadsheetml/2006/main" count="120" uniqueCount="74">
  <si>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</si>
  <si>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</si>
  <si>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</si>
  <si>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</si>
  <si>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</si>
  <si>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</si>
  <si>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</si>
  <si>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</si>
  <si>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</si>
  <si>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</si>
  <si>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PROCESO ADQUISICIÓN DE BIENES Y SERVICIOS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</si>
  <si>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</si>
  <si>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</si>
  <si>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</si>
  <si>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</si>
  <si>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</si>
  <si>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Pertinencia del indicado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</si>
  <si>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</si>
  <si>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</si>
  <si>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</si>
  <si>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</si>
  <si>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</si>
  <si>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</si>
  <si>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</si>
  <si>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</si>
  <si>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</si>
  <si>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</si>
  <si>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</si>
  <si>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</si>
  <si>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</si>
  <si>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</si>
  <si>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</si>
  <si>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</si>
  <si>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Bueno
Mayor o Igual a 95%</t>
  </si>
  <si>
    <t>Regular
Desde 90% hasta 94%</t>
  </si>
  <si>
    <t>Malo
Menor a 90%</t>
  </si>
  <si>
    <t>Codigo del Indicador</t>
  </si>
  <si>
    <t>Nombre del Indicador</t>
  </si>
  <si>
    <t>TIPO DE INDICADOR</t>
  </si>
  <si>
    <t xml:space="preserve">EFICACIA </t>
  </si>
  <si>
    <t>PROCESO CONTRATACIÓN</t>
  </si>
  <si>
    <t xml:space="preserve">CONTRATOS REALIZADOS </t>
  </si>
  <si>
    <t>EFICACIA</t>
  </si>
  <si>
    <t>Mantener una estadisticas organizadas y claras de la cantidad de expedientes que ingresan al proceso de contratación con respecto a los contratos celebrados</t>
  </si>
  <si>
    <t>Pertinencia del indicador</t>
  </si>
  <si>
    <t>Organización de los expedientes en los cuales se logra la celebracion del contrato, o fueron declarados desiertos o revocados con relación a los expedientes que ingresaron al proceso de contratación.</t>
  </si>
  <si>
    <t>Numerador: Numero de contratos celebrados o declarados desiertos o revocados
Denominador: Número de expedintes que ingresan para la elaboración de contrato.</t>
  </si>
  <si>
    <t>porcentaje</t>
  </si>
  <si>
    <t>Libro de registro del abogado</t>
  </si>
  <si>
    <t xml:space="preserve">Abogados que llevan el expediente </t>
  </si>
  <si>
    <t xml:space="preserve">Jefe de la umidad de contratación </t>
  </si>
  <si>
    <t>Registrar en el libro de radicado de los abogados todos y cada uno de los expedientes que ingresan al proceso buscando la generación de contrato, esto incluye el registrar el tratamiento que se le de dentro de la unidad a dicho expediente ya sea que se realice el contrato, se revoque o se declare desierto</t>
  </si>
  <si>
    <t xml:space="preserve">LIQUIDACIONES </t>
  </si>
  <si>
    <t>Garantizar que los expedientes que ingresen a liquidación salgan con visto bueno.</t>
  </si>
  <si>
    <t xml:space="preserve">Libro radicador de liquidaciones </t>
  </si>
  <si>
    <t>Abogados</t>
  </si>
  <si>
    <t>Jefe de la Unidad de Contratación</t>
  </si>
  <si>
    <t>Trimestral</t>
  </si>
  <si>
    <t>En la Unidad de contratación se ubicaran los procesos de liquidación para visto bueno según el ingreso y se procedera a verificación en un tiempo no mayor a 8 dias para enviar a tesoreria para pagos.</t>
  </si>
  <si>
    <t>Numerador: Tener claridad de la cantidad de expedientes que ingresan al proceso de liquidación
Denominador: Garantizar que el 100% de los expedientes que ingresen a liquidación sean revisados y obtengan visto bueno</t>
  </si>
  <si>
    <t xml:space="preserve">LISTADO DE INDICADORES </t>
  </si>
  <si>
    <t>LIQUIDACIONES</t>
  </si>
  <si>
    <t>INICIADA</t>
  </si>
  <si>
    <t>CULMINADA</t>
  </si>
  <si>
    <t>SIN INICIAR</t>
  </si>
  <si>
    <t>Número de liquidaciones con visto bueno/ Numero de expedientes que ingresan para liquidación</t>
  </si>
  <si>
    <t>Bueno
Mayor o Igual 85%</t>
  </si>
  <si>
    <t>Regular
Desde 75% hasta 84%</t>
  </si>
  <si>
    <t>Malo
Menor a 74%</t>
  </si>
  <si>
    <t xml:space="preserve">Verificar la planificación de la entidad al realizar la proyección y el manejo del plan de compras </t>
  </si>
  <si>
    <t>los indicadores arrojan un resultado satisfactorio, si se tiene en cuenta que en cada una de las liquidaciones revisadas, son devueltas por lo menos una vez a la unidad ejecutora para corrección,</t>
  </si>
  <si>
    <t>los indicadores arrojan un resultado satisfactorio, toda vez que se cumplen las metas, si se tiene en cuenta que cada uno de los procesos ingresados llega a feliz terminoo</t>
  </si>
  <si>
    <t>ALBEIRO HERRERA</t>
  </si>
  <si>
    <t>MIREYA CARMONA</t>
  </si>
</sst>
</file>

<file path=xl/styles.xml><?xml version="1.0" encoding="utf-8"?>
<styleSheet xmlns="http://schemas.openxmlformats.org/spreadsheetml/2006/main">
  <numFmts count="1">
    <numFmt numFmtId="164" formatCode="0.0%"/>
  </numFmts>
  <fonts count="6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6" borderId="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" fontId="0" fillId="0" borderId="2" xfId="0" applyNumberFormat="1" applyBorder="1" applyAlignment="1" applyProtection="1">
      <alignment horizontal="center" vertical="center" wrapText="1"/>
      <protection locked="0"/>
    </xf>
    <xf numFmtId="9" fontId="0" fillId="0" borderId="2" xfId="0" applyNumberFormat="1" applyBorder="1" applyAlignment="1" applyProtection="1">
      <alignment horizontal="center" vertical="center" wrapText="1"/>
    </xf>
    <xf numFmtId="164" fontId="0" fillId="0" borderId="2" xfId="1" applyNumberFormat="1" applyFont="1" applyBorder="1" applyAlignment="1" applyProtection="1">
      <alignment horizontal="center" vertical="center" wrapText="1"/>
    </xf>
    <xf numFmtId="9" fontId="0" fillId="0" borderId="2" xfId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5" fillId="8" borderId="7" xfId="2" applyFill="1" applyBorder="1" applyAlignment="1" applyProtection="1">
      <alignment horizontal="center" vertical="center"/>
    </xf>
    <xf numFmtId="0" fontId="5" fillId="8" borderId="8" xfId="2" applyFill="1" applyBorder="1" applyAlignment="1" applyProtection="1">
      <alignment horizontal="center" vertical="center"/>
    </xf>
    <xf numFmtId="0" fontId="5" fillId="8" borderId="9" xfId="2" applyFill="1" applyBorder="1" applyAlignment="1" applyProtection="1">
      <alignment horizontal="center" vertical="center"/>
    </xf>
    <xf numFmtId="0" fontId="5" fillId="0" borderId="7" xfId="2" applyBorder="1" applyAlignment="1" applyProtection="1">
      <alignment horizontal="center"/>
    </xf>
    <xf numFmtId="0" fontId="5" fillId="0" borderId="8" xfId="2" applyBorder="1" applyAlignment="1" applyProtection="1">
      <alignment horizontal="center"/>
    </xf>
    <xf numFmtId="0" fontId="5" fillId="0" borderId="9" xfId="2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5" fillId="8" borderId="3" xfId="2" applyFill="1" applyBorder="1" applyAlignment="1" applyProtection="1">
      <alignment horizontal="center" vertical="center"/>
      <protection locked="0"/>
    </xf>
    <xf numFmtId="0" fontId="5" fillId="8" borderId="5" xfId="2" applyFill="1" applyBorder="1" applyAlignment="1" applyProtection="1">
      <alignment horizontal="center" vertical="center"/>
      <protection locked="0"/>
    </xf>
    <xf numFmtId="0" fontId="5" fillId="8" borderId="4" xfId="2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Porcentual" xfId="1" builtinId="5"/>
  </cellStyles>
  <dxfs count="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CONTRATOS REALIZADOS 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 formatCode="0.0%">
                  <c:v>1.1772151898734178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</c:ser>
        <c:dLbls>
          <c:showVal val="1"/>
        </c:dLbls>
        <c:marker val="1"/>
        <c:axId val="73541888"/>
        <c:axId val="77795328"/>
      </c:lineChart>
      <c:catAx>
        <c:axId val="73541888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7795328"/>
        <c:crosses val="autoZero"/>
        <c:auto val="1"/>
        <c:lblAlgn val="ctr"/>
        <c:lblOffset val="100"/>
      </c:catAx>
      <c:valAx>
        <c:axId val="77795328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54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'002'!$H$5:$J$5</c:f>
          <c:strCache>
            <c:ptCount val="1"/>
            <c:pt idx="0">
              <c:v>LIQUIDACIONES 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'002'!$D$14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'002'!$D$15:$D$16</c:f>
              <c:numCache>
                <c:formatCode>0%</c:formatCode>
                <c:ptCount val="2"/>
                <c:pt idx="0">
                  <c:v>0.8</c:v>
                </c:pt>
                <c:pt idx="1">
                  <c:v>0.8</c:v>
                </c:pt>
              </c:numCache>
            </c:numRef>
          </c:val>
        </c:ser>
        <c:ser>
          <c:idx val="1"/>
          <c:order val="1"/>
          <c:tx>
            <c:strRef>
              <c:f>'002'!$E$14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'002'!$E$15:$E$16</c:f>
              <c:numCache>
                <c:formatCode>0%</c:formatCode>
                <c:ptCount val="2"/>
                <c:pt idx="0">
                  <c:v>0.81599999999999995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'002'!$F$15:$F$16</c:f>
              <c:numCache>
                <c:formatCode>General</c:formatCode>
                <c:ptCount val="2"/>
                <c:pt idx="0">
                  <c:v>0</c:v>
                </c:pt>
              </c:numCache>
            </c:numRef>
          </c:val>
        </c:ser>
        <c:dLbls>
          <c:showVal val="1"/>
        </c:dLbls>
        <c:marker val="1"/>
        <c:axId val="77840768"/>
        <c:axId val="77842304"/>
      </c:lineChart>
      <c:catAx>
        <c:axId val="77840768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7842304"/>
        <c:crosses val="autoZero"/>
        <c:auto val="1"/>
        <c:lblAlgn val="ctr"/>
        <c:lblOffset val="100"/>
      </c:catAx>
      <c:valAx>
        <c:axId val="77842304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784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149225</xdr:colOff>
      <xdr:row>0</xdr:row>
      <xdr:rowOff>71211</xdr:rowOff>
    </xdr:from>
    <xdr:to>
      <xdr:col>0</xdr:col>
      <xdr:colOff>758825</xdr:colOff>
      <xdr:row>2</xdr:row>
      <xdr:rowOff>135386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225" y="71211"/>
          <a:ext cx="609600" cy="4451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975" y="42636"/>
          <a:ext cx="733425" cy="8134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15</xdr:row>
      <xdr:rowOff>190500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ojas%20de%20vida%20indicadores%20bienes%20y%20servicios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J25" sqref="J25"/>
    </sheetView>
  </sheetViews>
  <sheetFormatPr baseColWidth="10" defaultRowHeight="12.75"/>
  <sheetData>
    <row r="1" spans="1:8" ht="15">
      <c r="A1" s="35"/>
      <c r="B1" s="37" t="s">
        <v>7</v>
      </c>
      <c r="C1" s="37"/>
      <c r="D1" s="37"/>
      <c r="E1" s="37"/>
      <c r="F1" s="37"/>
      <c r="G1" s="1" t="s">
        <v>22</v>
      </c>
      <c r="H1" s="1"/>
    </row>
    <row r="2" spans="1:8">
      <c r="A2" s="36"/>
      <c r="B2" s="38" t="s">
        <v>40</v>
      </c>
      <c r="C2" s="38"/>
      <c r="D2" s="38"/>
      <c r="E2" s="38"/>
      <c r="F2" s="38"/>
      <c r="G2" s="2" t="s">
        <v>21</v>
      </c>
      <c r="H2" s="2"/>
    </row>
    <row r="3" spans="1:8">
      <c r="A3" s="36"/>
      <c r="B3" s="38" t="s">
        <v>60</v>
      </c>
      <c r="C3" s="38"/>
      <c r="D3" s="38"/>
      <c r="E3" s="38"/>
      <c r="F3" s="38"/>
      <c r="G3" s="2" t="s">
        <v>23</v>
      </c>
      <c r="H3" s="2"/>
    </row>
    <row r="4" spans="1:8">
      <c r="A4" s="39"/>
      <c r="B4" s="39"/>
      <c r="C4" s="39"/>
      <c r="D4" s="39"/>
      <c r="E4" s="39"/>
      <c r="F4" s="39"/>
      <c r="G4" s="39"/>
      <c r="H4" s="39"/>
    </row>
    <row r="5" spans="1:8" ht="13.5" thickBot="1">
      <c r="A5" s="40"/>
      <c r="B5" s="40"/>
      <c r="C5" s="40"/>
      <c r="D5" s="40"/>
      <c r="E5" s="40"/>
      <c r="F5" s="40"/>
      <c r="G5" s="40"/>
      <c r="H5" s="40"/>
    </row>
    <row r="6" spans="1:8" ht="13.5" thickBot="1">
      <c r="A6" s="3" t="s">
        <v>36</v>
      </c>
      <c r="B6" s="41" t="s">
        <v>37</v>
      </c>
      <c r="C6" s="42"/>
      <c r="D6" s="42"/>
      <c r="E6" s="42"/>
      <c r="F6" s="42"/>
      <c r="G6" s="42"/>
      <c r="H6" s="43"/>
    </row>
    <row r="7" spans="1:8" ht="13.5" thickBot="1">
      <c r="A7" s="4">
        <v>1</v>
      </c>
      <c r="B7" s="29" t="s">
        <v>41</v>
      </c>
      <c r="C7" s="30"/>
      <c r="D7" s="30"/>
      <c r="E7" s="30"/>
      <c r="F7" s="30"/>
      <c r="G7" s="30"/>
      <c r="H7" s="31"/>
    </row>
    <row r="8" spans="1:8" ht="13.5" thickBot="1">
      <c r="A8" s="5">
        <v>2</v>
      </c>
      <c r="B8" s="32" t="s">
        <v>61</v>
      </c>
      <c r="C8" s="33"/>
      <c r="D8" s="33"/>
      <c r="E8" s="33"/>
      <c r="F8" s="33"/>
      <c r="G8" s="33"/>
      <c r="H8" s="34"/>
    </row>
  </sheetData>
  <mergeCells count="8">
    <mergeCell ref="B7:H7"/>
    <mergeCell ref="B8:H8"/>
    <mergeCell ref="A1:A3"/>
    <mergeCell ref="B1:F1"/>
    <mergeCell ref="B2:F2"/>
    <mergeCell ref="B3:F3"/>
    <mergeCell ref="A4:H5"/>
    <mergeCell ref="B6:H6"/>
  </mergeCells>
  <hyperlinks>
    <hyperlink ref="A2" r:id="rId1" display="ingreso activo fijo"/>
    <hyperlink ref="B7:F7" location="'001'!A1" display="INGRESO ACTIVO FIJO"/>
    <hyperlink ref="B8:H8" location="'002'!A1" display="CUMPLIMIENTO A LAS ACTUALIZACIONES DEL PLAN DE COMPRAS 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topLeftCell="A10" zoomScale="80" zoomScaleSheetLayoutView="80" workbookViewId="0">
      <selection activeCell="O9" sqref="O9"/>
    </sheetView>
  </sheetViews>
  <sheetFormatPr baseColWidth="10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4"/>
      <c r="B1" s="64"/>
      <c r="C1" s="64"/>
      <c r="D1" s="65" t="s">
        <v>7</v>
      </c>
      <c r="E1" s="65"/>
      <c r="F1" s="65"/>
      <c r="G1" s="65"/>
      <c r="H1" s="65"/>
      <c r="I1" s="65"/>
      <c r="J1" s="65"/>
      <c r="K1" s="6" t="s">
        <v>22</v>
      </c>
      <c r="L1" s="6"/>
    </row>
    <row r="2" spans="1:12" ht="24.95" customHeight="1">
      <c r="A2" s="56"/>
      <c r="B2" s="56"/>
      <c r="C2" s="56"/>
      <c r="D2" s="66" t="s">
        <v>40</v>
      </c>
      <c r="E2" s="66"/>
      <c r="F2" s="66"/>
      <c r="G2" s="66"/>
      <c r="H2" s="66"/>
      <c r="I2" s="66"/>
      <c r="J2" s="66"/>
      <c r="K2" s="8" t="s">
        <v>21</v>
      </c>
      <c r="L2" s="8"/>
    </row>
    <row r="3" spans="1:12" ht="24.95" customHeight="1">
      <c r="A3" s="56"/>
      <c r="B3" s="56"/>
      <c r="C3" s="56"/>
      <c r="D3" s="66" t="s">
        <v>20</v>
      </c>
      <c r="E3" s="66"/>
      <c r="F3" s="66"/>
      <c r="G3" s="66"/>
      <c r="H3" s="66"/>
      <c r="I3" s="66"/>
      <c r="J3" s="66"/>
      <c r="K3" s="8" t="s">
        <v>23</v>
      </c>
      <c r="L3" s="8"/>
    </row>
    <row r="4" spans="1:12" ht="24.95" customHeight="1">
      <c r="A4" s="58" t="s">
        <v>11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4.95" customHeight="1">
      <c r="A5" s="44" t="s">
        <v>36</v>
      </c>
      <c r="B5" s="45"/>
      <c r="C5" s="46"/>
      <c r="D5" s="47">
        <v>1</v>
      </c>
      <c r="E5" s="48"/>
      <c r="F5" s="49"/>
      <c r="G5" s="9" t="s">
        <v>37</v>
      </c>
      <c r="H5" s="50" t="s">
        <v>41</v>
      </c>
      <c r="I5" s="51"/>
      <c r="J5" s="52"/>
      <c r="K5" s="10" t="s">
        <v>38</v>
      </c>
      <c r="L5" s="11" t="s">
        <v>42</v>
      </c>
    </row>
    <row r="6" spans="1:1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ht="69.95" customHeight="1">
      <c r="A7" s="57" t="s">
        <v>12</v>
      </c>
      <c r="B7" s="57"/>
      <c r="C7" s="57"/>
      <c r="D7" s="56" t="s">
        <v>43</v>
      </c>
      <c r="E7" s="56"/>
      <c r="F7" s="56"/>
      <c r="G7" s="56"/>
      <c r="H7" s="56"/>
      <c r="I7" s="10" t="s">
        <v>44</v>
      </c>
      <c r="J7" s="56" t="s">
        <v>45</v>
      </c>
      <c r="K7" s="56"/>
      <c r="L7" s="56"/>
    </row>
    <row r="8" spans="1:12" ht="69.95" customHeight="1">
      <c r="A8" s="57" t="s">
        <v>0</v>
      </c>
      <c r="B8" s="57"/>
      <c r="C8" s="57"/>
      <c r="D8" s="56" t="s">
        <v>47</v>
      </c>
      <c r="E8" s="56"/>
      <c r="F8" s="56"/>
      <c r="G8" s="56"/>
      <c r="H8" s="56"/>
      <c r="I8" s="10" t="s">
        <v>17</v>
      </c>
      <c r="J8" s="56" t="s">
        <v>46</v>
      </c>
      <c r="K8" s="56"/>
      <c r="L8" s="56"/>
    </row>
    <row r="9" spans="1:12" ht="69.95" customHeight="1">
      <c r="A9" s="57" t="s">
        <v>13</v>
      </c>
      <c r="B9" s="57"/>
      <c r="C9" s="57"/>
      <c r="D9" s="56" t="s">
        <v>46</v>
      </c>
      <c r="E9" s="56"/>
      <c r="F9" s="56"/>
      <c r="G9" s="56"/>
      <c r="H9" s="56"/>
      <c r="I9" s="10" t="s">
        <v>1</v>
      </c>
      <c r="J9" s="56" t="s">
        <v>51</v>
      </c>
      <c r="K9" s="56"/>
      <c r="L9" s="56"/>
    </row>
    <row r="10" spans="1:12" ht="69.95" customHeight="1">
      <c r="A10" s="57" t="s">
        <v>14</v>
      </c>
      <c r="B10" s="57"/>
      <c r="C10" s="57"/>
      <c r="D10" s="56" t="s">
        <v>48</v>
      </c>
      <c r="E10" s="56"/>
      <c r="F10" s="56"/>
      <c r="G10" s="56"/>
      <c r="H10" s="56"/>
      <c r="I10" s="10" t="s">
        <v>18</v>
      </c>
      <c r="J10" s="56" t="s">
        <v>57</v>
      </c>
      <c r="K10" s="56"/>
      <c r="L10" s="56"/>
    </row>
    <row r="11" spans="1:12" ht="69.95" customHeight="1">
      <c r="A11" s="57" t="s">
        <v>15</v>
      </c>
      <c r="B11" s="57"/>
      <c r="C11" s="57"/>
      <c r="D11" s="56" t="s">
        <v>49</v>
      </c>
      <c r="E11" s="56"/>
      <c r="F11" s="56"/>
      <c r="G11" s="56"/>
      <c r="H11" s="56"/>
      <c r="I11" s="10" t="s">
        <v>19</v>
      </c>
      <c r="J11" s="56" t="s">
        <v>50</v>
      </c>
      <c r="K11" s="56"/>
      <c r="L11" s="56"/>
    </row>
    <row r="12" spans="1:12" s="19" customFormat="1" ht="69.95" customHeight="1">
      <c r="A12" s="44" t="s">
        <v>30</v>
      </c>
      <c r="B12" s="46"/>
      <c r="C12" s="13">
        <v>1</v>
      </c>
      <c r="D12" s="44" t="s">
        <v>31</v>
      </c>
      <c r="E12" s="46"/>
      <c r="F12" s="14">
        <v>0.75</v>
      </c>
      <c r="G12" s="9" t="s">
        <v>32</v>
      </c>
      <c r="H12" s="15">
        <v>1</v>
      </c>
      <c r="I12" s="10" t="s">
        <v>3</v>
      </c>
      <c r="J12" s="16" t="s">
        <v>66</v>
      </c>
      <c r="K12" s="17" t="s">
        <v>67</v>
      </c>
      <c r="L12" s="18" t="s">
        <v>68</v>
      </c>
    </row>
    <row r="13" spans="1:12" s="20" customFormat="1" ht="24.95" customHeight="1">
      <c r="A13" s="58" t="s">
        <v>4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21" customFormat="1" ht="39.75" customHeight="1">
      <c r="A14" s="10" t="s">
        <v>5</v>
      </c>
      <c r="B14" s="12" t="s">
        <v>8</v>
      </c>
      <c r="C14" s="10" t="s">
        <v>9</v>
      </c>
      <c r="D14" s="10" t="s">
        <v>2</v>
      </c>
      <c r="E14" s="10" t="s">
        <v>6</v>
      </c>
      <c r="F14" s="61" t="s">
        <v>27</v>
      </c>
      <c r="G14" s="62"/>
      <c r="H14" s="57" t="s">
        <v>28</v>
      </c>
      <c r="I14" s="57"/>
      <c r="J14" s="10" t="s">
        <v>25</v>
      </c>
      <c r="K14" s="10" t="s">
        <v>26</v>
      </c>
      <c r="L14" s="10" t="s">
        <v>24</v>
      </c>
    </row>
    <row r="15" spans="1:12" s="21" customFormat="1" ht="30" customHeight="1">
      <c r="A15" s="22">
        <v>42156</v>
      </c>
      <c r="B15" s="23">
        <v>279</v>
      </c>
      <c r="C15" s="23">
        <v>237</v>
      </c>
      <c r="D15" s="25">
        <f>C$12</f>
        <v>1</v>
      </c>
      <c r="E15" s="26">
        <f>B15/C15</f>
        <v>1.1772151898734178</v>
      </c>
      <c r="F15" s="60" t="s">
        <v>71</v>
      </c>
      <c r="G15" s="54"/>
      <c r="H15" s="56"/>
      <c r="I15" s="56"/>
      <c r="J15" s="28" t="s">
        <v>73</v>
      </c>
      <c r="K15" s="23"/>
      <c r="L15" s="23"/>
    </row>
    <row r="16" spans="1:12" s="21" customFormat="1" ht="30" customHeight="1">
      <c r="A16" s="23"/>
      <c r="C16" s="23"/>
      <c r="D16" s="25">
        <f t="shared" ref="D16:D18" si="0">C$12</f>
        <v>1</v>
      </c>
      <c r="E16" s="27" t="e">
        <f>#REF!/C16</f>
        <v>#REF!</v>
      </c>
      <c r="F16" s="60"/>
      <c r="G16" s="54"/>
      <c r="H16" s="56"/>
      <c r="I16" s="56"/>
      <c r="J16" s="23"/>
      <c r="K16" s="23"/>
      <c r="L16" s="23"/>
    </row>
    <row r="17" spans="1:12" s="21" customFormat="1" ht="30" customHeight="1">
      <c r="A17" s="23"/>
      <c r="B17" s="23"/>
      <c r="C17" s="23"/>
      <c r="D17" s="25">
        <f t="shared" si="0"/>
        <v>1</v>
      </c>
      <c r="E17" s="27" t="e">
        <f t="shared" ref="E17:E18" si="1">B17/C17</f>
        <v>#DIV/0!</v>
      </c>
      <c r="F17" s="53"/>
      <c r="G17" s="54"/>
      <c r="H17" s="55"/>
      <c r="I17" s="56"/>
      <c r="J17" s="23"/>
      <c r="K17" s="24"/>
      <c r="L17" s="23"/>
    </row>
    <row r="18" spans="1:12" s="21" customFormat="1" ht="30" customHeight="1">
      <c r="A18" s="23"/>
      <c r="B18" s="23"/>
      <c r="C18" s="23"/>
      <c r="D18" s="25">
        <f t="shared" si="0"/>
        <v>1</v>
      </c>
      <c r="E18" s="27" t="e">
        <f t="shared" si="1"/>
        <v>#DIV/0!</v>
      </c>
      <c r="F18" s="60"/>
      <c r="G18" s="54"/>
      <c r="H18" s="56"/>
      <c r="I18" s="56"/>
      <c r="J18" s="23"/>
      <c r="K18" s="23"/>
      <c r="L18" s="23"/>
    </row>
    <row r="21" spans="1:12" hidden="1">
      <c r="A21" s="7" t="s">
        <v>62</v>
      </c>
    </row>
    <row r="22" spans="1:12" hidden="1">
      <c r="A22" s="7" t="s">
        <v>63</v>
      </c>
    </row>
    <row r="23" spans="1:12" hidden="1">
      <c r="A23" s="7" t="s">
        <v>64</v>
      </c>
    </row>
    <row r="24" spans="1:12" hidden="1"/>
  </sheetData>
  <sheetProtection password="EC3E" sheet="1" objects="1" scenarios="1"/>
  <mergeCells count="37">
    <mergeCell ref="A1:C3"/>
    <mergeCell ref="D1:J1"/>
    <mergeCell ref="D2:J2"/>
    <mergeCell ref="D3:J3"/>
    <mergeCell ref="A4:L4"/>
    <mergeCell ref="J10:L10"/>
    <mergeCell ref="A6:L6"/>
    <mergeCell ref="A7:C7"/>
    <mergeCell ref="D7:H7"/>
    <mergeCell ref="J7:L7"/>
    <mergeCell ref="A8:C8"/>
    <mergeCell ref="D8:H8"/>
    <mergeCell ref="J8:L8"/>
    <mergeCell ref="F18:G18"/>
    <mergeCell ref="H18:I18"/>
    <mergeCell ref="F14:G14"/>
    <mergeCell ref="H14:I14"/>
    <mergeCell ref="F15:G15"/>
    <mergeCell ref="H15:I15"/>
    <mergeCell ref="F16:G16"/>
    <mergeCell ref="H16:I16"/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</mergeCells>
  <conditionalFormatting sqref="E15:E18">
    <cfRule type="cellIs" dxfId="5" priority="1" stopIfTrue="1" operator="lessThan">
      <formula>0.74</formula>
    </cfRule>
    <cfRule type="cellIs" dxfId="4" priority="2" stopIfTrue="1" operator="between">
      <formula>0.75</formula>
      <formula>0.8499</formula>
    </cfRule>
    <cfRule type="cellIs" dxfId="3" priority="3" stopIfTrue="1" operator="greaterThanOrEqual">
      <formula>0.85</formula>
    </cfRule>
  </conditionalFormatting>
  <dataValidations count="1">
    <dataValidation type="list" allowBlank="1" showInputMessage="1" showErrorMessage="1" sqref="L15:L18">
      <formula1>$A$21:$A$23</formula1>
    </dataValidation>
  </dataValidations>
  <hyperlinks>
    <hyperlink ref="H5:J5" location="'Listado de indicadores'!A1" display="CONTRATOS REALIZADOS 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="73" zoomScaleSheetLayoutView="73" workbookViewId="0">
      <selection activeCell="P9" sqref="P9"/>
    </sheetView>
  </sheetViews>
  <sheetFormatPr baseColWidth="10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4"/>
      <c r="B1" s="64"/>
      <c r="C1" s="64"/>
      <c r="D1" s="65" t="s">
        <v>7</v>
      </c>
      <c r="E1" s="65"/>
      <c r="F1" s="65"/>
      <c r="G1" s="65"/>
      <c r="H1" s="65"/>
      <c r="I1" s="65"/>
      <c r="J1" s="65"/>
      <c r="K1" s="6" t="s">
        <v>22</v>
      </c>
      <c r="L1" s="6"/>
    </row>
    <row r="2" spans="1:12" ht="24.95" customHeight="1">
      <c r="A2" s="56"/>
      <c r="B2" s="56"/>
      <c r="C2" s="56"/>
      <c r="D2" s="66" t="s">
        <v>10</v>
      </c>
      <c r="E2" s="66"/>
      <c r="F2" s="66"/>
      <c r="G2" s="66"/>
      <c r="H2" s="66"/>
      <c r="I2" s="66"/>
      <c r="J2" s="66"/>
      <c r="K2" s="8" t="s">
        <v>21</v>
      </c>
      <c r="L2" s="8"/>
    </row>
    <row r="3" spans="1:12" ht="24.95" customHeight="1">
      <c r="A3" s="56"/>
      <c r="B3" s="56"/>
      <c r="C3" s="56"/>
      <c r="D3" s="66" t="s">
        <v>20</v>
      </c>
      <c r="E3" s="66"/>
      <c r="F3" s="66"/>
      <c r="G3" s="66"/>
      <c r="H3" s="66"/>
      <c r="I3" s="66"/>
      <c r="J3" s="66"/>
      <c r="K3" s="8" t="s">
        <v>23</v>
      </c>
      <c r="L3" s="8"/>
    </row>
    <row r="4" spans="1:12" ht="24.95" customHeight="1">
      <c r="A4" s="58" t="s">
        <v>11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7.75" customHeight="1">
      <c r="A5" s="44" t="s">
        <v>36</v>
      </c>
      <c r="B5" s="45"/>
      <c r="C5" s="46"/>
      <c r="D5" s="47">
        <v>2</v>
      </c>
      <c r="E5" s="48"/>
      <c r="F5" s="49"/>
      <c r="G5" s="9" t="s">
        <v>37</v>
      </c>
      <c r="H5" s="50" t="s">
        <v>52</v>
      </c>
      <c r="I5" s="51"/>
      <c r="J5" s="52"/>
      <c r="K5" s="10" t="s">
        <v>38</v>
      </c>
      <c r="L5" s="11" t="s">
        <v>39</v>
      </c>
    </row>
    <row r="6" spans="1:1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ht="69.95" customHeight="1">
      <c r="A7" s="57" t="s">
        <v>12</v>
      </c>
      <c r="B7" s="57"/>
      <c r="C7" s="57"/>
      <c r="D7" s="55" t="s">
        <v>53</v>
      </c>
      <c r="E7" s="56"/>
      <c r="F7" s="56"/>
      <c r="G7" s="56"/>
      <c r="H7" s="56"/>
      <c r="I7" s="10" t="s">
        <v>16</v>
      </c>
      <c r="J7" s="67" t="s">
        <v>69</v>
      </c>
      <c r="K7" s="56"/>
      <c r="L7" s="56"/>
    </row>
    <row r="8" spans="1:12" ht="69.95" customHeight="1">
      <c r="A8" s="57" t="s">
        <v>0</v>
      </c>
      <c r="B8" s="57"/>
      <c r="C8" s="57"/>
      <c r="D8" s="56" t="s">
        <v>29</v>
      </c>
      <c r="E8" s="56"/>
      <c r="F8" s="56"/>
      <c r="G8" s="56"/>
      <c r="H8" s="56"/>
      <c r="I8" s="10" t="s">
        <v>17</v>
      </c>
      <c r="J8" s="55" t="s">
        <v>59</v>
      </c>
      <c r="K8" s="56"/>
      <c r="L8" s="56"/>
    </row>
    <row r="9" spans="1:12" ht="69.95" customHeight="1">
      <c r="A9" s="57" t="s">
        <v>13</v>
      </c>
      <c r="B9" s="57"/>
      <c r="C9" s="57"/>
      <c r="D9" s="67" t="s">
        <v>65</v>
      </c>
      <c r="E9" s="56"/>
      <c r="F9" s="56"/>
      <c r="G9" s="56"/>
      <c r="H9" s="56"/>
      <c r="I9" s="10" t="s">
        <v>1</v>
      </c>
      <c r="J9" s="56" t="s">
        <v>58</v>
      </c>
      <c r="K9" s="56"/>
      <c r="L9" s="56"/>
    </row>
    <row r="10" spans="1:12" ht="69.95" customHeight="1">
      <c r="A10" s="57" t="s">
        <v>14</v>
      </c>
      <c r="B10" s="57"/>
      <c r="C10" s="57"/>
      <c r="D10" s="55" t="s">
        <v>54</v>
      </c>
      <c r="E10" s="56"/>
      <c r="F10" s="56"/>
      <c r="G10" s="56"/>
      <c r="H10" s="56"/>
      <c r="I10" s="10" t="s">
        <v>18</v>
      </c>
      <c r="J10" s="55" t="s">
        <v>57</v>
      </c>
      <c r="K10" s="56"/>
      <c r="L10" s="56"/>
    </row>
    <row r="11" spans="1:12" ht="69.95" customHeight="1">
      <c r="A11" s="57" t="s">
        <v>15</v>
      </c>
      <c r="B11" s="57"/>
      <c r="C11" s="57"/>
      <c r="D11" s="55" t="s">
        <v>55</v>
      </c>
      <c r="E11" s="56"/>
      <c r="F11" s="56"/>
      <c r="G11" s="56"/>
      <c r="H11" s="56"/>
      <c r="I11" s="10" t="s">
        <v>19</v>
      </c>
      <c r="J11" s="56" t="s">
        <v>56</v>
      </c>
      <c r="K11" s="56"/>
      <c r="L11" s="56"/>
    </row>
    <row r="12" spans="1:12" s="19" customFormat="1" ht="69.95" customHeight="1">
      <c r="A12" s="44" t="s">
        <v>30</v>
      </c>
      <c r="B12" s="46"/>
      <c r="C12" s="13">
        <v>0.8</v>
      </c>
      <c r="D12" s="44" t="s">
        <v>31</v>
      </c>
      <c r="E12" s="46"/>
      <c r="F12" s="14">
        <v>0.65</v>
      </c>
      <c r="G12" s="9" t="s">
        <v>32</v>
      </c>
      <c r="H12" s="15">
        <v>1</v>
      </c>
      <c r="I12" s="10" t="s">
        <v>3</v>
      </c>
      <c r="J12" s="16" t="s">
        <v>33</v>
      </c>
      <c r="K12" s="17" t="s">
        <v>34</v>
      </c>
      <c r="L12" s="18" t="s">
        <v>35</v>
      </c>
    </row>
    <row r="13" spans="1:12" s="20" customFormat="1" ht="24.95" customHeight="1">
      <c r="A13" s="58" t="s">
        <v>4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21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61" t="s">
        <v>27</v>
      </c>
      <c r="G14" s="62"/>
      <c r="H14" s="57" t="s">
        <v>28</v>
      </c>
      <c r="I14" s="57"/>
      <c r="J14" s="10" t="s">
        <v>25</v>
      </c>
      <c r="K14" s="10" t="s">
        <v>26</v>
      </c>
      <c r="L14" s="10" t="s">
        <v>24</v>
      </c>
    </row>
    <row r="15" spans="1:12" s="21" customFormat="1" ht="30" customHeight="1">
      <c r="A15" s="22">
        <v>42156</v>
      </c>
      <c r="B15" s="23">
        <v>102</v>
      </c>
      <c r="C15" s="23">
        <v>125</v>
      </c>
      <c r="D15" s="25">
        <f>C12</f>
        <v>0.8</v>
      </c>
      <c r="E15" s="27">
        <f>B15/C15</f>
        <v>0.81599999999999995</v>
      </c>
      <c r="F15" s="60" t="s">
        <v>70</v>
      </c>
      <c r="G15" s="54"/>
      <c r="H15" s="56"/>
      <c r="I15" s="56"/>
      <c r="J15" s="28" t="s">
        <v>72</v>
      </c>
      <c r="K15" s="23"/>
      <c r="L15" s="23"/>
    </row>
    <row r="16" spans="1:12" s="21" customFormat="1" ht="30" customHeight="1">
      <c r="A16" s="23"/>
      <c r="B16" s="23"/>
      <c r="D16" s="25">
        <f>D$15</f>
        <v>0.8</v>
      </c>
      <c r="E16" s="27" t="e">
        <f t="shared" ref="E16:E18" si="0">B16/C16</f>
        <v>#DIV/0!</v>
      </c>
      <c r="F16" s="60"/>
      <c r="G16" s="54"/>
      <c r="H16" s="56"/>
      <c r="I16" s="56"/>
      <c r="J16" s="23"/>
      <c r="K16" s="23"/>
      <c r="L16" s="23"/>
    </row>
    <row r="17" spans="1:12" ht="30" customHeight="1">
      <c r="A17" s="23"/>
      <c r="B17" s="23"/>
      <c r="C17" s="23"/>
      <c r="D17" s="25">
        <f t="shared" ref="D17:D18" si="1">D$15</f>
        <v>0.8</v>
      </c>
      <c r="E17" s="27" t="e">
        <f t="shared" si="0"/>
        <v>#DIV/0!</v>
      </c>
      <c r="F17" s="60"/>
      <c r="G17" s="54"/>
      <c r="H17" s="56"/>
      <c r="I17" s="56"/>
      <c r="J17" s="23"/>
      <c r="K17" s="23"/>
      <c r="L17" s="23"/>
    </row>
    <row r="18" spans="1:12" ht="30" customHeight="1">
      <c r="A18" s="23"/>
      <c r="B18" s="23"/>
      <c r="C18" s="23"/>
      <c r="D18" s="25">
        <f t="shared" si="1"/>
        <v>0.8</v>
      </c>
      <c r="E18" s="27" t="e">
        <f t="shared" si="0"/>
        <v>#DIV/0!</v>
      </c>
      <c r="F18" s="60"/>
      <c r="G18" s="54"/>
      <c r="H18" s="56"/>
      <c r="I18" s="56"/>
      <c r="J18" s="23"/>
      <c r="K18" s="23"/>
      <c r="L18" s="23"/>
    </row>
    <row r="21" spans="1:12" hidden="1">
      <c r="A21" s="7" t="s">
        <v>62</v>
      </c>
    </row>
    <row r="22" spans="1:12" hidden="1">
      <c r="A22" s="7" t="s">
        <v>63</v>
      </c>
    </row>
    <row r="23" spans="1:12" hidden="1">
      <c r="A23" s="7" t="s">
        <v>64</v>
      </c>
    </row>
  </sheetData>
  <sheetProtection password="EC3E" sheet="1" objects="1" scenarios="1"/>
  <mergeCells count="37">
    <mergeCell ref="D7:H7"/>
    <mergeCell ref="D8:H8"/>
    <mergeCell ref="A1:C3"/>
    <mergeCell ref="A4:L4"/>
    <mergeCell ref="D1:J1"/>
    <mergeCell ref="D2:J2"/>
    <mergeCell ref="D3:J3"/>
    <mergeCell ref="A5:C5"/>
    <mergeCell ref="D5:F5"/>
    <mergeCell ref="H5:J5"/>
    <mergeCell ref="A6:L6"/>
    <mergeCell ref="A7:C7"/>
    <mergeCell ref="J7:L7"/>
    <mergeCell ref="J8:L8"/>
    <mergeCell ref="A9:C9"/>
    <mergeCell ref="A10:C10"/>
    <mergeCell ref="A11:C11"/>
    <mergeCell ref="A12:B12"/>
    <mergeCell ref="A8:C8"/>
    <mergeCell ref="J9:L9"/>
    <mergeCell ref="J10:L10"/>
    <mergeCell ref="J11:L11"/>
    <mergeCell ref="D12:E12"/>
    <mergeCell ref="D9:H9"/>
    <mergeCell ref="D10:H10"/>
    <mergeCell ref="D11:H11"/>
    <mergeCell ref="F17:G17"/>
    <mergeCell ref="H17:I17"/>
    <mergeCell ref="F18:G18"/>
    <mergeCell ref="H18:I18"/>
    <mergeCell ref="A13:L13"/>
    <mergeCell ref="H14:I14"/>
    <mergeCell ref="H15:I15"/>
    <mergeCell ref="H16:I16"/>
    <mergeCell ref="F14:G14"/>
    <mergeCell ref="F15:G15"/>
    <mergeCell ref="F16:G16"/>
  </mergeCells>
  <conditionalFormatting sqref="E15:E18">
    <cfRule type="cellIs" dxfId="2" priority="1" stopIfTrue="1" operator="lessThan">
      <formula>75%</formula>
    </cfRule>
    <cfRule type="cellIs" dxfId="1" priority="2" stopIfTrue="1" operator="between">
      <formula>65%</formula>
      <formula>79%</formula>
    </cfRule>
    <cfRule type="cellIs" dxfId="0" priority="3" stopIfTrue="1" operator="greaterThanOrEqual">
      <formula>0.8</formula>
    </cfRule>
  </conditionalFormatting>
  <dataValidations count="1">
    <dataValidation type="list" allowBlank="1" showInputMessage="1" showErrorMessage="1" sqref="L15:L18">
      <formula1>$A$21:$A$23</formula1>
    </dataValidation>
  </dataValidations>
  <hyperlinks>
    <hyperlink ref="H5:J5" location="'Listado de indicadores'!A1" display="LIQUIDACIONES 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Listado de indicadores</vt:lpstr>
      <vt:lpstr>001</vt:lpstr>
      <vt:lpstr>002</vt:lpstr>
      <vt:lpstr>'001'!Área_de_impresión</vt:lpstr>
      <vt:lpstr>'002'!Área_de_impresión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JURIDI06</cp:lastModifiedBy>
  <cp:lastPrinted>2015-06-14T16:26:27Z</cp:lastPrinted>
  <dcterms:created xsi:type="dcterms:W3CDTF">2015-04-25T14:31:18Z</dcterms:created>
  <dcterms:modified xsi:type="dcterms:W3CDTF">2015-10-20T15:37:06Z</dcterms:modified>
</cp:coreProperties>
</file>